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ZTI VV V.N. oprava F.P\"/>
    </mc:Choice>
  </mc:AlternateContent>
  <bookViews>
    <workbookView xWindow="0" yWindow="0" windowWidth="25200" windowHeight="11730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28" i="3" l="1"/>
  <c r="E28" i="3"/>
  <c r="N28" i="3"/>
  <c r="L28" i="3"/>
  <c r="J28" i="3"/>
  <c r="I28" i="3"/>
  <c r="H28" i="3"/>
  <c r="W26" i="3"/>
  <c r="E26" i="3"/>
  <c r="N26" i="3"/>
  <c r="L26" i="3"/>
  <c r="J26" i="3"/>
  <c r="I26" i="3"/>
  <c r="H26" i="3"/>
  <c r="W24" i="3"/>
  <c r="E24" i="3"/>
  <c r="N24" i="3"/>
  <c r="L24" i="3"/>
  <c r="J24" i="3"/>
  <c r="I24" i="3"/>
  <c r="H24" i="3"/>
  <c r="N23" i="3"/>
  <c r="L23" i="3"/>
  <c r="J23" i="3"/>
  <c r="H23" i="3"/>
  <c r="N22" i="3"/>
  <c r="L22" i="3"/>
  <c r="J22" i="3"/>
  <c r="H22" i="3"/>
  <c r="W19" i="3"/>
  <c r="E19" i="3"/>
  <c r="N19" i="3"/>
  <c r="L19" i="3"/>
  <c r="J19" i="3"/>
  <c r="I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<sst xmlns="http://schemas.openxmlformats.org/spreadsheetml/2006/main" count="182" uniqueCount="119">
  <si>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</si>
  <si>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</si>
  <si>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</si>
  <si>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</si>
  <si>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</si>
  <si>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</si>
  <si>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</si>
  <si>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</si>
  <si>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</si>
  <si>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</si>
  <si>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</si>
  <si>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</si>
  <si>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</si>
  <si>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</si>
  <si>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</si>
  <si>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</si>
  <si>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</si>
  <si>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</si>
  <si>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</si>
  <si>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</si>
  <si>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</si>
  <si>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</si>
  <si>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</si>
  <si>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</si>
  <si>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</si>
  <si>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</si>
  <si>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</si>
  <si>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</si>
  <si>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</si>
  <si>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</si>
  <si>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</si>
  <si>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</si>
  <si>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</si>
  <si>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</si>
  <si>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</si>
  <si>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</si>
  <si>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</si>
  <si>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</si>
  <si>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</si>
  <si>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</si>
  <si>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</si>
  <si>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</si>
  <si>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</si>
  <si>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</si>
  <si>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</si>
  <si>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</si>
  <si>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</si>
  <si>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</si>
  <si>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</si>
  <si>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</si>
  <si>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</si>
  <si>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</si>
  <si>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</si>
  <si>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</si>
  <si>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</si>
  <si>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</si>
  <si>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</si>
  <si>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</si>
  <si>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</si>
  <si>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</si>
  <si>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</si>
  <si>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</si>
  <si>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</si>
  <si>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</si>
  <si>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</si>
  <si>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</si>
  <si>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</si>
  <si>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</si>
  <si>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</si>
  <si>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</si>
  <si>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</si>
  <si>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</si>
  <si>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</si>
  <si>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11.05.2026</t>
  </si>
  <si>
    <t>Stavba : OD-Rozšírenie pracoviska-CHP V.Nemecké  11.05.2026</t>
  </si>
  <si>
    <t>Objekt : SO 03 Vybavovacie boxy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</si>
  <si>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</si>
  <si>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</si>
  <si>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</si>
  <si>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</si>
  <si>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</si>
  <si>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</si>
  <si>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PSV</t>
  </si>
  <si>
    <t>721 - Vnútorná kanalizácia</t>
  </si>
  <si>
    <t>721</t>
  </si>
  <si>
    <t>721174026pc</t>
  </si>
  <si>
    <t>Rúry odpadné kanal. WAVIN-SITECH (odhlučnené) DN 32</t>
  </si>
  <si>
    <t>m</t>
  </si>
  <si>
    <t xml:space="preserve">                    </t>
  </si>
  <si>
    <t>I</t>
  </si>
  <si>
    <t>72117-4026</t>
  </si>
  <si>
    <t xml:space="preserve">  .  .  </t>
  </si>
  <si>
    <t>IK</t>
  </si>
  <si>
    <t>S</t>
  </si>
  <si>
    <t>10,0*8 =   80,000</t>
  </si>
  <si>
    <t>721194103</t>
  </si>
  <si>
    <t>Vyvedenie a upevnenie kanal. výpustiek D 32x1.8</t>
  </si>
  <si>
    <t>kus</t>
  </si>
  <si>
    <t>72119-4103</t>
  </si>
  <si>
    <t>45.33.20</t>
  </si>
  <si>
    <t>721290123</t>
  </si>
  <si>
    <t>Skúška tesnosti kanalizácie dymom do DN 300</t>
  </si>
  <si>
    <t>72129-0123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</si>
  <si>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</si>
  <si>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</si>
  <si>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</si>
  <si>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</si>
  <si>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</si>
  <si>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</si>
  <si>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722182113</t>
  </si>
  <si>
    <t>Ochrana potrubia izoláciou Mirelon DN 25</t>
  </si>
  <si>
    <t>72218-2113</t>
  </si>
  <si>
    <t>998722201</t>
  </si>
  <si>
    <t>Presun hmôt pre vnút. vodovod v objektoch výšky do 6 m</t>
  </si>
  <si>
    <t>99872-2201</t>
  </si>
  <si>
    <t xml:space="preserve">722 - Vnútorný vodovod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</si>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</sst>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2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8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0" fontId="30" fillId="0" borderId="0" xfId="0" applyFont="1" applyAlignment="1">
      <alignment horizontal="right" vertical="top"/>
    </xf>
    <xf numFmtId="49" fontId="30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vertical="top"/>
    </xf>
    <xf numFmtId="49" fontId="30" fillId="0" borderId="0" xfId="0" applyNumberFormat="1" applyFont="1" applyAlignment="1">
      <alignment horizontal="left" vertical="top" wrapText="1"/>
    </xf>
    <xf numFmtId="167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4" fontId="30" fillId="0" borderId="0" xfId="0" applyNumberFormat="1" applyFont="1" applyAlignment="1">
      <alignment vertical="top"/>
    </xf>
    <xf numFmtId="171" fontId="30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top"/>
    </xf>
    <xf numFmtId="174" fontId="30" fillId="0" borderId="0" xfId="0" applyNumberFormat="1" applyFont="1" applyAlignment="1">
      <alignment vertical="top"/>
    </xf>
    <xf numFmtId="0" fontId="30" fillId="0" borderId="0" xfId="0" applyFont="1"/>
    <xf numFmtId="49" fontId="31" fillId="0" borderId="0" xfId="0" applyNumberFormat="1" applyFont="1" applyAlignment="1">
      <alignment vertical="top"/>
    </xf>
    <xf numFmtId="49" fontId="30" fillId="0" borderId="0" xfId="0" applyNumberFormat="1" applyFont="1" applyAlignment="1">
      <alignment horizontal="right" vertical="top" wrapText="1"/>
    </xf>
    <xf numFmtId="4" fontId="31" fillId="0" borderId="0" xfId="0" applyNumberFormat="1" applyFont="1" applyAlignment="1">
      <alignment vertical="top"/>
    </xf>
    <xf numFmtId="171" fontId="31" fillId="0" borderId="0" xfId="0" applyNumberFormat="1" applyFont="1" applyAlignment="1">
      <alignment vertical="top"/>
    </xf>
    <xf numFmtId="167" fontId="31" fillId="0" borderId="0" xfId="0" applyNumberFormat="1" applyFont="1" applyAlignment="1">
      <alignment vertical="top"/>
    </xf>
    <xf numFmtId="49" fontId="31" fillId="0" borderId="0" xfId="0" applyNumberFormat="1" applyFont="1" applyAlignment="1">
      <alignment horizontal="left" vertical="top" wrapText="1"/>
    </xf>
  </cellXfs>
  <cellStyles count="80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a" xfId="0" builtinId="0" customBuiltin="1"/>
    <cellStyle name="normálne_fakturuj99" xfId="76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J5" sqref="J5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69</v>
      </c>
      <c r="B1" s="6"/>
      <c r="C1" s="6"/>
      <c r="D1" s="6"/>
      <c r="E1" s="9" t="s">
        <v>70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3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71</v>
      </c>
      <c r="B2" s="6"/>
      <c r="C2" s="6"/>
      <c r="D2" s="6"/>
      <c r="E2" s="9" t="s">
        <v>72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73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77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78</v>
      </c>
      <c r="AK9" s="6" t="s">
        <v>80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79</v>
      </c>
      <c r="AK10" s="6" t="s">
        <v>81</v>
      </c>
    </row>
    <row r="11" spans="1:37">
      <c r="A11" s="61"/>
      <c r="B11" s="62"/>
      <c r="C11" s="63"/>
      <c r="D11" s="64"/>
      <c r="E11" s="65"/>
      <c r="F11" s="66"/>
      <c r="G11" s="67"/>
      <c r="H11" s="67"/>
      <c r="I11" s="67"/>
      <c r="J11" s="67"/>
      <c r="K11" s="68"/>
      <c r="L11" s="68"/>
      <c r="M11" s="65"/>
      <c r="N11" s="65"/>
      <c r="O11" s="66"/>
      <c r="P11" s="66"/>
      <c r="Q11" s="65"/>
      <c r="R11" s="65"/>
      <c r="S11" s="65"/>
      <c r="T11" s="69"/>
      <c r="U11" s="69"/>
      <c r="V11" s="69"/>
      <c r="W11" s="70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71"/>
    </row>
    <row r="12" spans="1:37">
      <c r="A12" s="61"/>
      <c r="B12" s="72" t="s">
        <v>82</v>
      </c>
      <c r="C12" s="63"/>
      <c r="D12" s="64"/>
      <c r="E12" s="65"/>
      <c r="F12" s="66"/>
      <c r="G12" s="67"/>
      <c r="H12" s="67"/>
      <c r="I12" s="67"/>
      <c r="J12" s="67"/>
      <c r="K12" s="68"/>
      <c r="L12" s="68"/>
      <c r="M12" s="65"/>
      <c r="N12" s="65"/>
      <c r="O12" s="66"/>
      <c r="P12" s="66"/>
      <c r="Q12" s="65"/>
      <c r="R12" s="65"/>
      <c r="S12" s="65"/>
      <c r="T12" s="69"/>
      <c r="U12" s="69"/>
      <c r="V12" s="69"/>
      <c r="W12" s="70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71"/>
    </row>
    <row r="13" spans="1:37">
      <c r="A13" s="61"/>
      <c r="B13" s="63" t="s">
        <v>83</v>
      </c>
      <c r="C13" s="63"/>
      <c r="D13" s="64"/>
      <c r="E13" s="65"/>
      <c r="F13" s="66"/>
      <c r="G13" s="67"/>
      <c r="H13" s="67"/>
      <c r="I13" s="67"/>
      <c r="J13" s="67"/>
      <c r="K13" s="68"/>
      <c r="L13" s="68"/>
      <c r="M13" s="65"/>
      <c r="N13" s="65"/>
      <c r="O13" s="66"/>
      <c r="P13" s="66"/>
      <c r="Q13" s="65"/>
      <c r="R13" s="65"/>
      <c r="S13" s="65"/>
      <c r="T13" s="69"/>
      <c r="U13" s="69"/>
      <c r="V13" s="69"/>
      <c r="W13" s="70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71"/>
    </row>
    <row r="14" spans="1:37" ht="25.5">
      <c r="A14" s="61">
        <v>1</v>
      </c>
      <c r="B14" s="62" t="s">
        <v>84</v>
      </c>
      <c r="C14" s="63" t="s">
        <v>85</v>
      </c>
      <c r="D14" s="64" t="s">
        <v>86</v>
      </c>
      <c r="E14" s="65">
        <v>80</v>
      </c>
      <c r="F14" s="66" t="s">
        <v>87</v>
      </c>
      <c r="G14" s="67"/>
      <c r="H14" s="67">
        <f>ROUND(E14*G14,2)</f>
        <v>0</v>
      </c>
      <c r="I14" s="67"/>
      <c r="J14" s="67">
        <f>ROUND(E14*G14,2)</f>
        <v>0</v>
      </c>
      <c r="K14" s="68">
        <v>1.1599999999999999E-2</v>
      </c>
      <c r="L14" s="68">
        <f>E14*K14</f>
        <v>0.92799999999999994</v>
      </c>
      <c r="M14" s="65"/>
      <c r="N14" s="65">
        <f>E14*M14</f>
        <v>0</v>
      </c>
      <c r="O14" s="66">
        <v>0</v>
      </c>
      <c r="P14" s="66" t="s">
        <v>88</v>
      </c>
      <c r="Q14" s="65"/>
      <c r="R14" s="65"/>
      <c r="S14" s="65"/>
      <c r="T14" s="69"/>
      <c r="U14" s="69"/>
      <c r="V14" s="69" t="s">
        <v>89</v>
      </c>
      <c r="W14" s="70"/>
      <c r="X14" s="63" t="s">
        <v>90</v>
      </c>
      <c r="Y14" s="63" t="s">
        <v>85</v>
      </c>
      <c r="Z14" s="66" t="s">
        <v>91</v>
      </c>
      <c r="AA14" s="66"/>
      <c r="AB14" s="66"/>
      <c r="AC14" s="66"/>
      <c r="AD14" s="66"/>
      <c r="AE14" s="66"/>
      <c r="AF14" s="66"/>
      <c r="AG14" s="66"/>
      <c r="AH14" s="66"/>
      <c r="AI14" s="71"/>
      <c r="AJ14" s="6" t="s">
        <v>92</v>
      </c>
      <c r="AK14" s="6" t="s">
        <v>93</v>
      </c>
    </row>
    <row r="15" spans="1:37">
      <c r="A15" s="61"/>
      <c r="B15" s="62"/>
      <c r="C15" s="63"/>
      <c r="D15" s="64" t="s">
        <v>94</v>
      </c>
      <c r="E15" s="65"/>
      <c r="F15" s="66"/>
      <c r="G15" s="67"/>
      <c r="H15" s="67"/>
      <c r="I15" s="67"/>
      <c r="J15" s="67"/>
      <c r="K15" s="68"/>
      <c r="L15" s="68"/>
      <c r="M15" s="65"/>
      <c r="N15" s="65"/>
      <c r="O15" s="66"/>
      <c r="P15" s="66"/>
      <c r="Q15" s="65"/>
      <c r="R15" s="65"/>
      <c r="S15" s="65"/>
      <c r="T15" s="69"/>
      <c r="U15" s="69"/>
      <c r="V15" s="69" t="s">
        <v>0</v>
      </c>
      <c r="W15" s="70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71"/>
    </row>
    <row r="16" spans="1:37">
      <c r="A16" s="61">
        <v>2</v>
      </c>
      <c r="B16" s="62" t="s">
        <v>84</v>
      </c>
      <c r="C16" s="63" t="s">
        <v>95</v>
      </c>
      <c r="D16" s="64" t="s">
        <v>96</v>
      </c>
      <c r="E16" s="65">
        <v>32</v>
      </c>
      <c r="F16" s="66" t="s">
        <v>97</v>
      </c>
      <c r="G16" s="67"/>
      <c r="H16" s="67">
        <f>ROUND(E16*G16,2)</f>
        <v>0</v>
      </c>
      <c r="I16" s="67"/>
      <c r="J16" s="67">
        <f>ROUND(E16*G16,2)</f>
        <v>0</v>
      </c>
      <c r="K16" s="68"/>
      <c r="L16" s="68">
        <f>E16*K16</f>
        <v>0</v>
      </c>
      <c r="M16" s="65"/>
      <c r="N16" s="65">
        <f>E16*M16</f>
        <v>0</v>
      </c>
      <c r="O16" s="66">
        <v>0</v>
      </c>
      <c r="P16" s="66" t="s">
        <v>88</v>
      </c>
      <c r="Q16" s="65"/>
      <c r="R16" s="65"/>
      <c r="S16" s="65"/>
      <c r="T16" s="69"/>
      <c r="U16" s="69"/>
      <c r="V16" s="69" t="s">
        <v>89</v>
      </c>
      <c r="W16" s="70"/>
      <c r="X16" s="63" t="s">
        <v>98</v>
      </c>
      <c r="Y16" s="63" t="s">
        <v>95</v>
      </c>
      <c r="Z16" s="66" t="s">
        <v>99</v>
      </c>
      <c r="AA16" s="66"/>
      <c r="AB16" s="66"/>
      <c r="AC16" s="66"/>
      <c r="AD16" s="66"/>
      <c r="AE16" s="66"/>
      <c r="AF16" s="66"/>
      <c r="AG16" s="66"/>
      <c r="AH16" s="66"/>
      <c r="AI16" s="71"/>
      <c r="AJ16" s="6" t="s">
        <v>92</v>
      </c>
      <c r="AK16" s="6" t="s">
        <v>93</v>
      </c>
    </row>
    <row r="17" spans="1:37">
      <c r="A17" s="61">
        <v>3</v>
      </c>
      <c r="B17" s="62" t="s">
        <v>84</v>
      </c>
      <c r="C17" s="63" t="s">
        <v>100</v>
      </c>
      <c r="D17" s="64" t="s">
        <v>101</v>
      </c>
      <c r="E17" s="65">
        <v>80</v>
      </c>
      <c r="F17" s="66" t="s">
        <v>87</v>
      </c>
      <c r="G17" s="67"/>
      <c r="H17" s="67">
        <f>ROUND(E17*G17,2)</f>
        <v>0</v>
      </c>
      <c r="I17" s="67"/>
      <c r="J17" s="67">
        <f>ROUND(E17*G17,2)</f>
        <v>0</v>
      </c>
      <c r="K17" s="68"/>
      <c r="L17" s="68">
        <f>E17*K17</f>
        <v>0</v>
      </c>
      <c r="M17" s="65"/>
      <c r="N17" s="65">
        <f>E17*M17</f>
        <v>0</v>
      </c>
      <c r="O17" s="66">
        <v>0</v>
      </c>
      <c r="P17" s="66" t="s">
        <v>88</v>
      </c>
      <c r="Q17" s="65"/>
      <c r="R17" s="65"/>
      <c r="S17" s="65"/>
      <c r="T17" s="69"/>
      <c r="U17" s="69"/>
      <c r="V17" s="69" t="s">
        <v>89</v>
      </c>
      <c r="W17" s="70"/>
      <c r="X17" s="63" t="s">
        <v>102</v>
      </c>
      <c r="Y17" s="63" t="s">
        <v>100</v>
      </c>
      <c r="Z17" s="66" t="s">
        <v>99</v>
      </c>
      <c r="AA17" s="66"/>
      <c r="AB17" s="66"/>
      <c r="AC17" s="66"/>
      <c r="AD17" s="66"/>
      <c r="AE17" s="66"/>
      <c r="AF17" s="66"/>
      <c r="AG17" s="66"/>
      <c r="AH17" s="66"/>
      <c r="AI17" s="71"/>
      <c r="AJ17" s="6" t="s">
        <v>92</v>
      </c>
      <c r="AK17" s="6" t="s">
        <v>93</v>
      </c>
    </row>
    <row r="18" spans="1:37" ht="25.5">
      <c r="A18" s="61">
        <v>4</v>
      </c>
      <c r="B18" s="62" t="s">
        <v>84</v>
      </c>
      <c r="C18" s="63" t="s">
        <v>103</v>
      </c>
      <c r="D18" s="64" t="s">
        <v>104</v>
      </c>
      <c r="E18" s="65"/>
      <c r="F18" s="66" t="s">
        <v>56</v>
      </c>
      <c r="G18" s="67"/>
      <c r="H18" s="67">
        <f>ROUND(E18*G18,2)</f>
        <v>0</v>
      </c>
      <c r="I18" s="67"/>
      <c r="J18" s="67">
        <f>ROUND(E18*G18,2)</f>
        <v>0</v>
      </c>
      <c r="K18" s="68"/>
      <c r="L18" s="68">
        <f>E18*K18</f>
        <v>0</v>
      </c>
      <c r="M18" s="65"/>
      <c r="N18" s="65">
        <f>E18*M18</f>
        <v>0</v>
      </c>
      <c r="O18" s="66">
        <v>0</v>
      </c>
      <c r="P18" s="66" t="s">
        <v>88</v>
      </c>
      <c r="Q18" s="65"/>
      <c r="R18" s="65"/>
      <c r="S18" s="65"/>
      <c r="T18" s="69"/>
      <c r="U18" s="69"/>
      <c r="V18" s="69" t="s">
        <v>89</v>
      </c>
      <c r="W18" s="70"/>
      <c r="X18" s="63" t="s">
        <v>105</v>
      </c>
      <c r="Y18" s="63" t="s">
        <v>103</v>
      </c>
      <c r="Z18" s="66" t="s">
        <v>106</v>
      </c>
      <c r="AA18" s="66"/>
      <c r="AB18" s="66"/>
      <c r="AC18" s="66"/>
      <c r="AD18" s="66"/>
      <c r="AE18" s="66"/>
      <c r="AF18" s="66"/>
      <c r="AG18" s="66"/>
      <c r="AH18" s="66"/>
      <c r="AI18" s="71"/>
      <c r="AJ18" s="6" t="s">
        <v>92</v>
      </c>
      <c r="AK18" s="6" t="s">
        <v>93</v>
      </c>
    </row>
    <row r="19" spans="1:37">
      <c r="A19" s="61"/>
      <c r="B19" s="62"/>
      <c r="C19" s="63"/>
      <c r="D19" s="73" t="s">
        <v>107</v>
      </c>
      <c r="E19" s="74">
        <f>J19</f>
        <v>0</v>
      </c>
      <c r="F19" s="66"/>
      <c r="G19" s="67"/>
      <c r="H19" s="74">
        <f>SUM(H12:H18)</f>
        <v>0</v>
      </c>
      <c r="I19" s="74">
        <f>SUM(I12:I18)</f>
        <v>0</v>
      </c>
      <c r="J19" s="74">
        <f>SUM(J12:J18)</f>
        <v>0</v>
      </c>
      <c r="K19" s="68"/>
      <c r="L19" s="75">
        <f>SUM(L12:L18)</f>
        <v>0.92799999999999994</v>
      </c>
      <c r="M19" s="65"/>
      <c r="N19" s="76">
        <f>SUM(N12:N18)</f>
        <v>0</v>
      </c>
      <c r="O19" s="66"/>
      <c r="P19" s="66"/>
      <c r="Q19" s="65"/>
      <c r="R19" s="65"/>
      <c r="S19" s="65"/>
      <c r="T19" s="69"/>
      <c r="U19" s="69"/>
      <c r="V19" s="69"/>
      <c r="W19" s="70">
        <f>SUM(W12:W18)</f>
        <v>0</v>
      </c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71"/>
    </row>
    <row r="20" spans="1:37">
      <c r="A20" s="61"/>
      <c r="B20" s="62"/>
      <c r="C20" s="63"/>
      <c r="D20" s="64"/>
      <c r="E20" s="65"/>
      <c r="F20" s="66"/>
      <c r="G20" s="67"/>
      <c r="H20" s="67"/>
      <c r="I20" s="67"/>
      <c r="J20" s="67"/>
      <c r="K20" s="68"/>
      <c r="L20" s="68"/>
      <c r="M20" s="65"/>
      <c r="N20" s="65"/>
      <c r="O20" s="66"/>
      <c r="P20" s="66"/>
      <c r="Q20" s="65"/>
      <c r="R20" s="65"/>
      <c r="S20" s="65"/>
      <c r="T20" s="69"/>
      <c r="U20" s="69"/>
      <c r="V20" s="69"/>
      <c r="W20" s="70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71"/>
    </row>
    <row r="21" spans="1:37">
      <c r="A21" s="61"/>
      <c r="B21" s="63" t="s">
        <v>108</v>
      </c>
      <c r="C21" s="63"/>
      <c r="D21" s="64"/>
      <c r="E21" s="65"/>
      <c r="F21" s="66"/>
      <c r="G21" s="67"/>
      <c r="H21" s="67"/>
      <c r="I21" s="67"/>
      <c r="J21" s="67"/>
      <c r="K21" s="68"/>
      <c r="L21" s="68"/>
      <c r="M21" s="65"/>
      <c r="N21" s="65"/>
      <c r="O21" s="66"/>
      <c r="P21" s="66"/>
      <c r="Q21" s="65"/>
      <c r="R21" s="65"/>
      <c r="S21" s="65"/>
      <c r="T21" s="69"/>
      <c r="U21" s="69"/>
      <c r="V21" s="69"/>
      <c r="W21" s="70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71"/>
    </row>
    <row r="22" spans="1:37">
      <c r="A22" s="61">
        <v>5</v>
      </c>
      <c r="B22" s="62" t="s">
        <v>84</v>
      </c>
      <c r="C22" s="63" t="s">
        <v>109</v>
      </c>
      <c r="D22" s="64" t="s">
        <v>110</v>
      </c>
      <c r="E22" s="65">
        <v>80</v>
      </c>
      <c r="F22" s="66" t="s">
        <v>87</v>
      </c>
      <c r="G22" s="67"/>
      <c r="H22" s="67">
        <f>ROUND(E22*G22,2)</f>
        <v>0</v>
      </c>
      <c r="I22" s="67"/>
      <c r="J22" s="67">
        <f>ROUND(E22*G22,2)</f>
        <v>0</v>
      </c>
      <c r="K22" s="68">
        <v>6.0000000000000002E-5</v>
      </c>
      <c r="L22" s="68">
        <f>E22*K22</f>
        <v>4.8000000000000004E-3</v>
      </c>
      <c r="M22" s="65"/>
      <c r="N22" s="65">
        <f>E22*M22</f>
        <v>0</v>
      </c>
      <c r="O22" s="66">
        <v>0</v>
      </c>
      <c r="P22" s="66" t="s">
        <v>88</v>
      </c>
      <c r="Q22" s="65"/>
      <c r="R22" s="65"/>
      <c r="S22" s="65"/>
      <c r="T22" s="69"/>
      <c r="U22" s="69"/>
      <c r="V22" s="69" t="s">
        <v>89</v>
      </c>
      <c r="W22" s="70"/>
      <c r="X22" s="63" t="s">
        <v>111</v>
      </c>
      <c r="Y22" s="63" t="s">
        <v>109</v>
      </c>
      <c r="Z22" s="66" t="s">
        <v>99</v>
      </c>
      <c r="AA22" s="66"/>
      <c r="AB22" s="66"/>
      <c r="AC22" s="66"/>
      <c r="AD22" s="66"/>
      <c r="AE22" s="66"/>
      <c r="AF22" s="66"/>
      <c r="AG22" s="66"/>
      <c r="AH22" s="66"/>
      <c r="AI22" s="71"/>
      <c r="AJ22" s="6" t="s">
        <v>92</v>
      </c>
      <c r="AK22" s="6" t="s">
        <v>93</v>
      </c>
    </row>
    <row r="23" spans="1:37" ht="25.5">
      <c r="A23" s="61">
        <v>6</v>
      </c>
      <c r="B23" s="62" t="s">
        <v>84</v>
      </c>
      <c r="C23" s="63" t="s">
        <v>112</v>
      </c>
      <c r="D23" s="64" t="s">
        <v>113</v>
      </c>
      <c r="E23" s="65"/>
      <c r="F23" s="66" t="s">
        <v>56</v>
      </c>
      <c r="G23" s="67"/>
      <c r="H23" s="67">
        <f>ROUND(E23*G23,2)</f>
        <v>0</v>
      </c>
      <c r="I23" s="67"/>
      <c r="J23" s="67">
        <f>ROUND(E23*G23,2)</f>
        <v>0</v>
      </c>
      <c r="K23" s="68"/>
      <c r="L23" s="68">
        <f>E23*K23</f>
        <v>0</v>
      </c>
      <c r="M23" s="65"/>
      <c r="N23" s="65">
        <f>E23*M23</f>
        <v>0</v>
      </c>
      <c r="O23" s="66">
        <v>0</v>
      </c>
      <c r="P23" s="66" t="s">
        <v>88</v>
      </c>
      <c r="Q23" s="65"/>
      <c r="R23" s="65"/>
      <c r="S23" s="65"/>
      <c r="T23" s="69"/>
      <c r="U23" s="69"/>
      <c r="V23" s="69" t="s">
        <v>89</v>
      </c>
      <c r="W23" s="70"/>
      <c r="X23" s="63" t="s">
        <v>114</v>
      </c>
      <c r="Y23" s="63" t="s">
        <v>112</v>
      </c>
      <c r="Z23" s="66" t="s">
        <v>106</v>
      </c>
      <c r="AA23" s="66"/>
      <c r="AB23" s="66"/>
      <c r="AC23" s="66"/>
      <c r="AD23" s="66"/>
      <c r="AE23" s="66"/>
      <c r="AF23" s="66"/>
      <c r="AG23" s="66"/>
      <c r="AH23" s="66"/>
      <c r="AI23" s="71"/>
      <c r="AJ23" s="6" t="s">
        <v>92</v>
      </c>
      <c r="AK23" s="6" t="s">
        <v>93</v>
      </c>
    </row>
    <row r="24" spans="1:37">
      <c r="A24" s="61"/>
      <c r="B24" s="62"/>
      <c r="C24" s="63"/>
      <c r="D24" s="73" t="s">
        <v>115</v>
      </c>
      <c r="E24" s="74">
        <f>J24</f>
        <v>0</v>
      </c>
      <c r="F24" s="66"/>
      <c r="G24" s="67"/>
      <c r="H24" s="74">
        <f>SUM(H21:H23)</f>
        <v>0</v>
      </c>
      <c r="I24" s="74">
        <f>SUM(I21:I23)</f>
        <v>0</v>
      </c>
      <c r="J24" s="74">
        <f>SUM(J21:J23)</f>
        <v>0</v>
      </c>
      <c r="K24" s="68"/>
      <c r="L24" s="75">
        <f>SUM(L21:L23)</f>
        <v>4.8000000000000004E-3</v>
      </c>
      <c r="M24" s="65"/>
      <c r="N24" s="76">
        <f>SUM(N21:N23)</f>
        <v>0</v>
      </c>
      <c r="O24" s="66"/>
      <c r="P24" s="66"/>
      <c r="Q24" s="65"/>
      <c r="R24" s="65"/>
      <c r="S24" s="65"/>
      <c r="T24" s="69"/>
      <c r="U24" s="69"/>
      <c r="V24" s="69"/>
      <c r="W24" s="70">
        <f>SUM(W21:W23)</f>
        <v>0</v>
      </c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71"/>
    </row>
    <row r="25" spans="1:37">
      <c r="A25" s="61"/>
      <c r="B25" s="62"/>
      <c r="C25" s="63"/>
      <c r="D25" s="64"/>
      <c r="E25" s="65"/>
      <c r="F25" s="66"/>
      <c r="G25" s="67"/>
      <c r="H25" s="67"/>
      <c r="I25" s="67"/>
      <c r="J25" s="67"/>
      <c r="K25" s="68"/>
      <c r="L25" s="68"/>
      <c r="M25" s="65"/>
      <c r="N25" s="65"/>
      <c r="O25" s="66"/>
      <c r="P25" s="66"/>
      <c r="Q25" s="65"/>
      <c r="R25" s="65"/>
      <c r="S25" s="65"/>
      <c r="T25" s="69"/>
      <c r="U25" s="69"/>
      <c r="V25" s="69"/>
      <c r="W25" s="70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71"/>
    </row>
    <row r="26" spans="1:37">
      <c r="A26" s="61"/>
      <c r="B26" s="62"/>
      <c r="C26" s="63"/>
      <c r="D26" s="73" t="s">
        <v>116</v>
      </c>
      <c r="E26" s="74">
        <f>J26</f>
        <v>0</v>
      </c>
      <c r="F26" s="66"/>
      <c r="G26" s="67"/>
      <c r="H26" s="74">
        <f>+H19+H24</f>
        <v>0</v>
      </c>
      <c r="I26" s="74">
        <f>+I19+I24</f>
        <v>0</v>
      </c>
      <c r="J26" s="74">
        <f>+J19+J24</f>
        <v>0</v>
      </c>
      <c r="K26" s="68"/>
      <c r="L26" s="75">
        <f>+L19+L24</f>
        <v>0.93279999999999996</v>
      </c>
      <c r="M26" s="65"/>
      <c r="N26" s="76">
        <f>+N19+N24</f>
        <v>0</v>
      </c>
      <c r="O26" s="66"/>
      <c r="P26" s="66"/>
      <c r="Q26" s="65"/>
      <c r="R26" s="65"/>
      <c r="S26" s="65"/>
      <c r="T26" s="69"/>
      <c r="U26" s="69"/>
      <c r="V26" s="69"/>
      <c r="W26" s="70">
        <f>+W19+W24</f>
        <v>0</v>
      </c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71"/>
    </row>
    <row r="27" spans="1:37">
      <c r="A27" s="61"/>
      <c r="B27" s="62"/>
      <c r="C27" s="63"/>
      <c r="D27" s="64"/>
      <c r="E27" s="65"/>
      <c r="F27" s="66"/>
      <c r="G27" s="67"/>
      <c r="H27" s="67"/>
      <c r="I27" s="67"/>
      <c r="J27" s="67"/>
      <c r="K27" s="68"/>
      <c r="L27" s="68"/>
      <c r="M27" s="65"/>
      <c r="N27" s="65"/>
      <c r="O27" s="66"/>
      <c r="P27" s="66"/>
      <c r="Q27" s="65"/>
      <c r="R27" s="65"/>
      <c r="S27" s="65"/>
      <c r="T27" s="69"/>
      <c r="U27" s="69"/>
      <c r="V27" s="69"/>
      <c r="W27" s="70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71"/>
    </row>
    <row r="28" spans="1:37">
      <c r="A28" s="61"/>
      <c r="B28" s="62"/>
      <c r="C28" s="63"/>
      <c r="D28" s="77" t="s">
        <v>117</v>
      </c>
      <c r="E28" s="74">
        <f>J28</f>
        <v>0</v>
      </c>
      <c r="F28" s="66"/>
      <c r="G28" s="67"/>
      <c r="H28" s="74">
        <f>+H26</f>
        <v>0</v>
      </c>
      <c r="I28" s="74">
        <f>+I26</f>
        <v>0</v>
      </c>
      <c r="J28" s="74">
        <f>+J26</f>
        <v>0</v>
      </c>
      <c r="K28" s="68"/>
      <c r="L28" s="75">
        <f>+L26</f>
        <v>0.93279999999999996</v>
      </c>
      <c r="M28" s="65"/>
      <c r="N28" s="76">
        <f>+N26</f>
        <v>0</v>
      </c>
      <c r="O28" s="66"/>
      <c r="P28" s="66"/>
      <c r="Q28" s="65"/>
      <c r="R28" s="65"/>
      <c r="S28" s="65"/>
      <c r="T28" s="69"/>
      <c r="U28" s="69"/>
      <c r="V28" s="69"/>
      <c r="W28" s="70">
        <f>+W26</f>
        <v>0</v>
      </c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71"/>
    </row>
    <row r="29" spans="1:37">
      <c r="A29" s="61"/>
      <c r="B29" s="62"/>
      <c r="C29" s="63"/>
      <c r="D29" s="64"/>
      <c r="E29" s="65"/>
      <c r="F29" s="66"/>
      <c r="G29" s="67"/>
      <c r="H29" s="67"/>
      <c r="I29" s="67"/>
      <c r="J29" s="67"/>
      <c r="K29" s="68"/>
      <c r="L29" s="68"/>
      <c r="M29" s="65"/>
      <c r="N29" s="65"/>
      <c r="O29" s="66"/>
      <c r="P29" s="66"/>
      <c r="Q29" s="65"/>
      <c r="R29" s="65"/>
      <c r="S29" s="65"/>
      <c r="T29" s="69"/>
      <c r="U29" s="69"/>
      <c r="V29" s="69"/>
      <c r="W29" s="70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7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69</v>
      </c>
      <c r="B1" s="16"/>
      <c r="C1" s="16"/>
      <c r="D1" s="17" t="s">
        <v>2</v>
      </c>
    </row>
    <row r="2" spans="1:6">
      <c r="A2" s="15" t="s">
        <v>71</v>
      </c>
      <c r="B2" s="16"/>
      <c r="C2" s="16"/>
      <c r="D2" s="17" t="s">
        <v>72</v>
      </c>
    </row>
    <row r="3" spans="1:6">
      <c r="A3" s="15" t="s">
        <v>13</v>
      </c>
      <c r="B3" s="16"/>
      <c r="C3" s="16"/>
      <c r="D3" s="17" t="s">
        <v>73</v>
      </c>
    </row>
    <row r="4" spans="1:6">
      <c r="A4" s="16"/>
      <c r="B4" s="16"/>
      <c r="C4" s="16"/>
      <c r="D4" s="16"/>
    </row>
    <row r="5" spans="1:6">
      <c r="A5" s="15" t="s">
        <v>74</v>
      </c>
      <c r="B5" s="16"/>
      <c r="C5" s="16"/>
      <c r="D5" s="16"/>
    </row>
    <row r="6" spans="1:6">
      <c r="A6" s="15" t="s">
        <v>75</v>
      </c>
      <c r="B6" s="16"/>
      <c r="C6" s="16"/>
      <c r="D6" s="16"/>
    </row>
    <row r="7" spans="1:6">
      <c r="A7" s="15" t="s">
        <v>76</v>
      </c>
      <c r="B7" s="16"/>
      <c r="C7" s="16"/>
      <c r="D7" s="16"/>
    </row>
    <row r="8" spans="1:6">
      <c r="A8" s="6" t="s">
        <v>77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118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Jakubov</cp:lastModifiedBy>
  <cp:revision>0</cp:revision>
  <cp:lastPrinted>2016-04-18T11:45:00Z</cp:lastPrinted>
  <dcterms:created xsi:type="dcterms:W3CDTF">1999-04-06T07:39:00Z</dcterms:created>
  <dcterms:modified xsi:type="dcterms:W3CDTF">2026-05-11T11:52:58Z</dcterms:modified>
</cp:coreProperties>
</file>